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95" windowHeight="11145"/>
  </bookViews>
  <sheets>
    <sheet name="1" sheetId="26" r:id="rId1"/>
  </sheets>
  <definedNames>
    <definedName name="_xlnm._FilterDatabase" localSheetId="0" hidden="1">'1'!$A$6:$T$54</definedName>
    <definedName name="_xlnm.Print_Titles" localSheetId="0">'1'!$6:$6</definedName>
    <definedName name="_xlnm.Print_Area" localSheetId="0">'1'!$A$1:$T$56</definedName>
  </definedNames>
  <calcPr calcId="162913"/>
</workbook>
</file>

<file path=xl/calcChain.xml><?xml version="1.0" encoding="utf-8"?>
<calcChain xmlns="http://schemas.openxmlformats.org/spreadsheetml/2006/main">
  <c r="R9" i="26" l="1"/>
  <c r="S9" i="26"/>
  <c r="T9" i="26"/>
  <c r="A9" i="26"/>
  <c r="A10" i="26" s="1"/>
  <c r="R8" i="26" l="1"/>
  <c r="L53" i="26" l="1"/>
  <c r="M53" i="26"/>
  <c r="N53" i="26"/>
  <c r="S8" i="26"/>
  <c r="T8" i="26"/>
  <c r="R10" i="26"/>
  <c r="S10" i="26"/>
  <c r="T10" i="26"/>
  <c r="R11" i="26"/>
  <c r="S11" i="26"/>
  <c r="T11" i="26"/>
  <c r="R12" i="26"/>
  <c r="S12" i="26"/>
  <c r="T12" i="26"/>
  <c r="R13" i="26"/>
  <c r="S13" i="26"/>
  <c r="T13" i="26"/>
  <c r="R14" i="26"/>
  <c r="S14" i="26"/>
  <c r="T14" i="26"/>
  <c r="R15" i="26"/>
  <c r="S15" i="26"/>
  <c r="T15" i="26"/>
  <c r="R16" i="26"/>
  <c r="S16" i="26"/>
  <c r="T16" i="26"/>
  <c r="R17" i="26"/>
  <c r="S17" i="26"/>
  <c r="T17" i="26"/>
  <c r="R18" i="26"/>
  <c r="S18" i="26"/>
  <c r="T18" i="26"/>
  <c r="R19" i="26"/>
  <c r="S19" i="26"/>
  <c r="T19" i="26"/>
  <c r="R20" i="26"/>
  <c r="S20" i="26"/>
  <c r="T20" i="26"/>
  <c r="R21" i="26"/>
  <c r="S21" i="26"/>
  <c r="T21" i="26"/>
  <c r="R22" i="26"/>
  <c r="S22" i="26"/>
  <c r="T22" i="26"/>
  <c r="R23" i="26"/>
  <c r="S23" i="26"/>
  <c r="T23" i="26"/>
  <c r="R24" i="26"/>
  <c r="S24" i="26"/>
  <c r="T24" i="26"/>
  <c r="R25" i="26"/>
  <c r="S25" i="26"/>
  <c r="T25" i="26"/>
  <c r="R26" i="26"/>
  <c r="S26" i="26"/>
  <c r="T26" i="26"/>
  <c r="R27" i="26"/>
  <c r="S27" i="26"/>
  <c r="T27" i="26"/>
  <c r="R28" i="26"/>
  <c r="S28" i="26"/>
  <c r="T28" i="26"/>
  <c r="R29" i="26"/>
  <c r="S29" i="26"/>
  <c r="T29" i="26"/>
  <c r="R30" i="26"/>
  <c r="S30" i="26"/>
  <c r="T30" i="26"/>
  <c r="R31" i="26"/>
  <c r="S31" i="26"/>
  <c r="T31" i="26"/>
  <c r="R32" i="26"/>
  <c r="S32" i="26"/>
  <c r="T32" i="26"/>
  <c r="R33" i="26"/>
  <c r="S33" i="26"/>
  <c r="T33" i="26"/>
  <c r="R34" i="26"/>
  <c r="S34" i="26"/>
  <c r="T34" i="26"/>
  <c r="R35" i="26"/>
  <c r="S35" i="26"/>
  <c r="T35" i="26"/>
  <c r="S36" i="26"/>
  <c r="T36" i="26"/>
  <c r="R37" i="26"/>
  <c r="S37" i="26"/>
  <c r="T37" i="26"/>
  <c r="R38" i="26"/>
  <c r="S38" i="26"/>
  <c r="T38" i="26"/>
  <c r="R39" i="26"/>
  <c r="S39" i="26"/>
  <c r="T39" i="26"/>
  <c r="R40" i="26"/>
  <c r="S40" i="26"/>
  <c r="T40" i="26"/>
  <c r="R41" i="26"/>
  <c r="S41" i="26"/>
  <c r="T41" i="26"/>
  <c r="R42" i="26"/>
  <c r="S42" i="26"/>
  <c r="T42" i="26"/>
  <c r="R43" i="26"/>
  <c r="S43" i="26"/>
  <c r="T43" i="26"/>
  <c r="R44" i="26"/>
  <c r="S44" i="26"/>
  <c r="T44" i="26"/>
  <c r="R45" i="26"/>
  <c r="S45" i="26"/>
  <c r="T45" i="26"/>
  <c r="R46" i="26"/>
  <c r="S46" i="26"/>
  <c r="T46" i="26"/>
  <c r="R47" i="26"/>
  <c r="S47" i="26"/>
  <c r="T47" i="26"/>
  <c r="R48" i="26"/>
  <c r="S48" i="26"/>
  <c r="T48" i="26"/>
  <c r="R49" i="26"/>
  <c r="S49" i="26"/>
  <c r="T49" i="26"/>
  <c r="R50" i="26"/>
  <c r="S50" i="26"/>
  <c r="T50" i="26"/>
  <c r="R51" i="26"/>
  <c r="S51" i="26"/>
  <c r="T51" i="26"/>
  <c r="R52" i="26"/>
  <c r="S52" i="26"/>
  <c r="T52" i="26"/>
  <c r="S7" i="26"/>
  <c r="T7" i="26"/>
  <c r="R7" i="26"/>
  <c r="F53" i="26" l="1"/>
  <c r="G53" i="26"/>
  <c r="H53" i="26"/>
  <c r="I53" i="26"/>
  <c r="J53" i="26"/>
  <c r="K53" i="26"/>
  <c r="O53" i="26"/>
  <c r="P53" i="26"/>
  <c r="Q53" i="26"/>
  <c r="E53" i="26"/>
  <c r="D53" i="26"/>
  <c r="C36" i="26"/>
  <c r="R36" i="26" s="1"/>
  <c r="C53" i="26" l="1"/>
  <c r="S53" i="26"/>
  <c r="T53" i="26"/>
  <c r="R53" i="26" l="1"/>
  <c r="A8" i="26" l="1"/>
  <c r="A11" i="26" l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l="1"/>
  <c r="A48" i="26" s="1"/>
  <c r="A49" i="26" s="1"/>
  <c r="A50" i="26" s="1"/>
  <c r="A51" i="26" s="1"/>
  <c r="A52" i="26" s="1"/>
</calcChain>
</file>

<file path=xl/comments1.xml><?xml version="1.0" encoding="utf-8"?>
<comments xmlns="http://schemas.openxmlformats.org/spreadsheetml/2006/main">
  <authors>
    <author>Автор</author>
  </authors>
  <commentList>
    <comment ref="E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уведомлениях от 20.12.24 № 1556 и 1557 на 2,50 р. больше</t>
        </r>
      </text>
    </comment>
    <comment ref="T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уведомлениях от 20.12.24 № 1556 и 1557 на 2,50 р. больше</t>
        </r>
      </text>
    </comment>
  </commentList>
</comments>
</file>

<file path=xl/sharedStrings.xml><?xml version="1.0" encoding="utf-8"?>
<sst xmlns="http://schemas.openxmlformats.org/spreadsheetml/2006/main" count="74" uniqueCount="59">
  <si>
    <t>№ п/п</t>
  </si>
  <si>
    <t>Наименование получаемых средств</t>
  </si>
  <si>
    <t>Всего</t>
  </si>
  <si>
    <t>Сумма на
2025 год</t>
  </si>
  <si>
    <t>Дотация на выравнивание бюджетной обеспеченности муниципальных районов, муниципальных округов, городских округов Пермского края</t>
  </si>
  <si>
    <t>Иная дотация на стимулирование муниципальных образований к росту доходов</t>
  </si>
  <si>
    <t>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</si>
  <si>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Субвенция на составление протоколов об административных правонарушениях</t>
  </si>
  <si>
    <t>Субвенция на осуществление  полномочий  по созданию и организации деятельности административных комиссий</t>
  </si>
  <si>
    <t>Субвенция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</si>
  <si>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Субвенция на образование комиссий по делам несовершеннолетних и защите их прав и организацию их деятельности</t>
  </si>
  <si>
    <t>Единая субвенция на выполнение отдельных государственных полномочий в сфере образования</t>
  </si>
  <si>
    <t>Субвенция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</si>
  <si>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</si>
  <si>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Субвенция на осуществление полномочий по государственной регистрации актов гражданского состояния</t>
  </si>
  <si>
    <t>Субвенция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</si>
  <si>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Субвенция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</si>
  <si>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</si>
  <si>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</si>
  <si>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</si>
  <si>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</si>
  <si>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осуществление отдельного государственного полномочия по планированию использования земель сельскохозяйственного назначения</t>
  </si>
  <si>
    <t>Субсидия на выплату материального стимулирования народным дружинникам за участие в охране общественного порядка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</si>
  <si>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</si>
  <si>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Субсидия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</si>
  <si>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Субсидия на строительство (реконструкцию), капитальный ремонт гидротехнических сооружений муниципальной собственности</t>
  </si>
  <si>
    <t>Субсидия на поддержку муниципальных программ формирования современной городской среды (расходы, не софинансируемые из федерального бюджета)</t>
  </si>
  <si>
    <t>Субсидия на разработку проектов межевания территории и проведение комплексных кадастровых работ</t>
  </si>
  <si>
    <t>Субсидия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</si>
  <si>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Субсидия на софинансирование проектов инициативного бюджетирования</t>
  </si>
  <si>
    <t>Иные межбюджетные трансферты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</si>
  <si>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</si>
  <si>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(руб.)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</si>
  <si>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</si>
  <si>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
2026 год</t>
  </si>
  <si>
    <t>Субвенция на обеспечение отдыха и оздоровления детей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</si>
  <si>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</si>
  <si>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Субвенциия на 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</si>
  <si>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Субсидия на реализацию мероприятий с участием средств самообложения граждан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</si>
  <si>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</si>
  <si>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Субсидия на реализацию мероприятий, направленных на комплексное развитие сельских территорий (строительство жилья, предоставляемого гражданам, проживающим на сельских территориях, по договору найма жилого помещения)</t>
  </si>
  <si>
    <t>Межбюджетные трансферты, получаемые из бюджета Пермского края в 2025-2027 годах</t>
  </si>
  <si>
    <t>Сумма на
2027 год</t>
  </si>
  <si>
    <t>Субсидия на приведение в нормативное состояние автомобильных дорог и искусственных дорожных сооружений в рамках реализации регионального проекта "Региональная и местная дорожная сеть"</t>
  </si>
  <si>
    <t>Субсидия на мероприятия по модернизации образовательных организаций</t>
  </si>
  <si>
    <t>Субсидия на строительство крытых ледовых объектов, в том числе быстровозводимых</t>
  </si>
  <si>
    <t>Субсидия на реализацию мероприятий регионального проекта "Комфортный край" (кроме строительства крытых ледовых объектов)</t>
  </si>
  <si>
    <t>Субсидия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</si>
  <si>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Субсидия на ликвидацию несанкционированных свалок в границах городов и наиболее опасных объектов накопленного вреда окружающей среде</t>
  </si>
  <si>
    <t>Субсидия на реализацию программ формирования современной городской среды</t>
  </si>
  <si>
    <t>Иные межбюджетные трансферты на обеспечение условий для развития физической культуры и массового спорта</t>
  </si>
  <si>
    <t>Субсидия на выполнение работ по сохранению объектов культурного наследия, находящихся в собственности муниципальных образований</t>
  </si>
  <si>
    <t>утверждено 16.12.2024</t>
  </si>
  <si>
    <t>проект март</t>
  </si>
  <si>
    <t>Иная дотация на стимулирование муниципальных образований к увеличению численности самозанятых граждан и поступлений налога на профессиональный доход</t>
  </si>
  <si>
    <t>проект июнь</t>
  </si>
  <si>
    <t>проект сентябрь</t>
  </si>
  <si>
    <t>проект декабрь</t>
  </si>
  <si>
    <t>Дотация на поощрение муниципальных управленческих команд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</si>
</sst>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" fontId="2" fillId="0" borderId="2" applyNumberFormat="0" applyProtection="0">
      <alignment horizontal="right" vertical="center"/>
    </xf>
    <xf numFmtId="4" fontId="2" fillId="0" borderId="2" applyNumberFormat="0" applyProtection="0">
      <alignment horizontal="right" vertical="center"/>
    </xf>
    <xf numFmtId="0" fontId="2" fillId="3" borderId="2" applyNumberFormat="0" applyProtection="0">
      <alignment horizontal="left" vertical="center" indent="1"/>
    </xf>
    <xf numFmtId="0" fontId="2" fillId="4" borderId="2" applyNumberFormat="0" applyProtection="0">
      <alignment horizontal="left" vertical="center" indent="1"/>
    </xf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7" fillId="2" borderId="3" xfId="10" applyNumberFormat="1" applyFont="1" applyFill="1" applyBorder="1" applyAlignment="1">
      <alignment horizontal="left" vertical="top" wrapText="1" shrinkToFit="1"/>
    </xf>
    <xf numFmtId="0" fontId="6" fillId="2" borderId="1" xfId="10" applyNumberFormat="1" applyFont="1" applyFill="1" applyBorder="1" applyAlignment="1">
      <alignment horizontal="left" vertical="top" wrapText="1" shrinkToFit="1"/>
    </xf>
    <xf numFmtId="4" fontId="6" fillId="2" borderId="3" xfId="8" applyNumberFormat="1" applyFont="1" applyFill="1" applyBorder="1" applyAlignment="1">
      <alignment horizontal="right" vertical="center" wrapText="1"/>
    </xf>
    <xf numFmtId="4" fontId="7" fillId="2" borderId="3" xfId="8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4" fontId="6" fillId="2" borderId="0" xfId="0" applyNumberFormat="1" applyFont="1" applyFill="1"/>
    <xf numFmtId="0" fontId="1" fillId="2" borderId="0" xfId="0" applyFont="1" applyFill="1" applyAlignment="1">
      <alignment horizontal="right"/>
    </xf>
    <xf numFmtId="0" fontId="6" fillId="2" borderId="3" xfId="10" applyNumberFormat="1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9" fillId="2" borderId="0" xfId="0" applyFont="1" applyFill="1"/>
    <xf numFmtId="0" fontId="12" fillId="2" borderId="0" xfId="0" applyFont="1" applyFill="1"/>
    <xf numFmtId="0" fontId="9" fillId="2" borderId="3" xfId="0" applyFont="1" applyFill="1" applyBorder="1" applyAlignment="1">
      <alignment horizontal="center" wrapText="1"/>
    </xf>
    <xf numFmtId="4" fontId="9" fillId="2" borderId="3" xfId="8" applyNumberFormat="1" applyFont="1" applyFill="1" applyBorder="1" applyAlignment="1">
      <alignment horizontal="right" vertical="center" wrapText="1"/>
    </xf>
    <xf numFmtId="4" fontId="12" fillId="2" borderId="3" xfId="8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12" fillId="2" borderId="3" xfId="0" applyFont="1" applyFill="1" applyBorder="1" applyAlignment="1">
      <alignment horizontal="center"/>
    </xf>
  </cellXfs>
  <cellStyles count="13">
    <cellStyle name="SAPBEXHLevel0 2" xfId="3"/>
    <cellStyle name="SAPBEXHLevel1 2" xfId="4"/>
    <cellStyle name="SAPBEXstdData" xfId="1"/>
    <cellStyle name="SAPBEXstdData 2" xfId="2"/>
    <cellStyle name="SAPBEXstdItem" xfId="6"/>
    <cellStyle name="Обычный" xfId="0" builtinId="0"/>
    <cellStyle name="Обычный 12" xfId="9"/>
    <cellStyle name="Обычный 13" xfId="8"/>
    <cellStyle name="Обычный 13 5" xfId="11"/>
    <cellStyle name="Обычный 2" xfId="5"/>
    <cellStyle name="Обычный 20" xfId="10"/>
    <cellStyle name="Обычный 22" xfId="12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847726</xdr:colOff>
      <xdr:row>0</xdr:row>
      <xdr:rowOff>1</xdr:rowOff>
    </xdr:from>
    <xdr:ext cx="2600324" cy="2495549"/>
    <xdr:sp macro="" textlink="">
      <xdr:nvSpPr>
        <xdr:cNvPr id="2" name="TextBox 1"/>
        <xdr:cNvSpPr txBox="1"/>
      </xdr:nvSpPr>
      <xdr:spPr>
        <a:xfrm>
          <a:off x="19059526" y="1"/>
          <a:ext cx="2600324" cy="2495549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Кунгурского муниципального округа 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08.12.2025 года № 1190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Кунгурского муниципального округа 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16.12.2024 года № 999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tabSelected="1" zoomScaleNormal="100" workbookViewId="0">
      <pane xSplit="2" ySplit="6" topLeftCell="C49" activePane="bottomRight" state="frozen"/>
      <selection activeCell="A6" sqref="A6"/>
      <selection pane="topRight" activeCell="Y6" sqref="Y6"/>
      <selection pane="bottomLeft" activeCell="A11" sqref="A11"/>
      <selection pane="bottomRight" activeCell="B1" sqref="B1"/>
    </sheetView>
  </sheetViews>
  <sheetFormatPr defaultColWidth="8.85546875" defaultRowHeight="15" x14ac:dyDescent="0.25"/>
  <cols>
    <col min="1" max="1" width="6" style="8" customWidth="1"/>
    <col min="2" max="2" width="85" style="9" customWidth="1"/>
    <col min="3" max="5" width="17" style="17" hidden="1" customWidth="1"/>
    <col min="6" max="17" width="14.5703125" style="17" hidden="1" customWidth="1"/>
    <col min="18" max="20" width="17.42578125" style="9" customWidth="1"/>
    <col min="21" max="16384" width="8.85546875" style="9"/>
  </cols>
  <sheetData>
    <row r="1" spans="1:20" ht="166.5" customHeight="1" x14ac:dyDescent="0.25"/>
    <row r="2" spans="1:20" ht="43.5" customHeight="1" x14ac:dyDescent="0.25"/>
    <row r="3" spans="1:20" ht="18.75" x14ac:dyDescent="0.3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21.75" customHeight="1" x14ac:dyDescent="0.25"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0"/>
      <c r="S4" s="10"/>
      <c r="T4" s="12" t="s">
        <v>32</v>
      </c>
    </row>
    <row r="5" spans="1:20" ht="15.75" x14ac:dyDescent="0.25">
      <c r="B5" s="10"/>
      <c r="C5" s="23" t="s">
        <v>52</v>
      </c>
      <c r="D5" s="23"/>
      <c r="E5" s="23"/>
      <c r="F5" s="23" t="s">
        <v>53</v>
      </c>
      <c r="G5" s="23"/>
      <c r="H5" s="23"/>
      <c r="I5" s="23" t="s">
        <v>55</v>
      </c>
      <c r="J5" s="23"/>
      <c r="K5" s="23"/>
      <c r="L5" s="23" t="s">
        <v>56</v>
      </c>
      <c r="M5" s="23"/>
      <c r="N5" s="23"/>
      <c r="O5" s="23" t="s">
        <v>57</v>
      </c>
      <c r="P5" s="23"/>
      <c r="Q5" s="23"/>
      <c r="R5" s="10"/>
      <c r="S5" s="10"/>
      <c r="T5" s="12"/>
    </row>
    <row r="6" spans="1:20" ht="30" x14ac:dyDescent="0.25">
      <c r="A6" s="15" t="s">
        <v>0</v>
      </c>
      <c r="B6" s="5" t="s">
        <v>1</v>
      </c>
      <c r="C6" s="19" t="s">
        <v>3</v>
      </c>
      <c r="D6" s="19" t="s">
        <v>34</v>
      </c>
      <c r="E6" s="19" t="s">
        <v>42</v>
      </c>
      <c r="F6" s="19" t="s">
        <v>3</v>
      </c>
      <c r="G6" s="19" t="s">
        <v>34</v>
      </c>
      <c r="H6" s="19" t="s">
        <v>42</v>
      </c>
      <c r="I6" s="19" t="s">
        <v>3</v>
      </c>
      <c r="J6" s="19" t="s">
        <v>34</v>
      </c>
      <c r="K6" s="19" t="s">
        <v>42</v>
      </c>
      <c r="L6" s="19" t="s">
        <v>3</v>
      </c>
      <c r="M6" s="19" t="s">
        <v>34</v>
      </c>
      <c r="N6" s="19" t="s">
        <v>42</v>
      </c>
      <c r="O6" s="19" t="s">
        <v>3</v>
      </c>
      <c r="P6" s="19" t="s">
        <v>34</v>
      </c>
      <c r="Q6" s="19" t="s">
        <v>42</v>
      </c>
      <c r="R6" s="16" t="s">
        <v>3</v>
      </c>
      <c r="S6" s="16" t="s">
        <v>34</v>
      </c>
      <c r="T6" s="16" t="s">
        <v>42</v>
      </c>
    </row>
    <row r="7" spans="1:20" ht="30" x14ac:dyDescent="0.25">
      <c r="A7" s="5">
        <v>1</v>
      </c>
      <c r="B7" s="6" t="s">
        <v>4</v>
      </c>
      <c r="C7" s="20">
        <v>1267414500</v>
      </c>
      <c r="D7" s="20">
        <v>1155638500</v>
      </c>
      <c r="E7" s="20">
        <v>1278487300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3">
        <f>C7+F7+I7+O7+L7</f>
        <v>1267414500</v>
      </c>
      <c r="S7" s="3">
        <f t="shared" ref="S7:T7" si="0">D7+G7+J7+P7+M7</f>
        <v>1155638500</v>
      </c>
      <c r="T7" s="3">
        <f t="shared" si="0"/>
        <v>1278487300</v>
      </c>
    </row>
    <row r="8" spans="1:20" x14ac:dyDescent="0.25">
      <c r="A8" s="5">
        <f>A7+1</f>
        <v>2</v>
      </c>
      <c r="B8" s="7" t="s">
        <v>5</v>
      </c>
      <c r="C8" s="20">
        <v>13585900</v>
      </c>
      <c r="D8" s="20">
        <v>0</v>
      </c>
      <c r="E8" s="20">
        <v>0</v>
      </c>
      <c r="F8" s="20"/>
      <c r="G8" s="20"/>
      <c r="H8" s="20"/>
      <c r="I8" s="20"/>
      <c r="J8" s="20"/>
      <c r="K8" s="20"/>
      <c r="L8" s="20">
        <v>9075300</v>
      </c>
      <c r="M8" s="20"/>
      <c r="N8" s="20"/>
      <c r="O8" s="20">
        <v>11264900</v>
      </c>
      <c r="P8" s="20"/>
      <c r="Q8" s="20"/>
      <c r="R8" s="3">
        <f>C8+F8+I8+O8+L8</f>
        <v>33926100</v>
      </c>
      <c r="S8" s="3">
        <f t="shared" ref="S8:S52" si="1">D8+G8+J8+P8+M8</f>
        <v>0</v>
      </c>
      <c r="T8" s="3">
        <f t="shared" ref="T8:T52" si="2">E8+H8+K8+Q8+N8</f>
        <v>0</v>
      </c>
    </row>
    <row r="9" spans="1:20" x14ac:dyDescent="0.25">
      <c r="A9" s="5">
        <f t="shared" ref="A9:A10" si="3">A8+1</f>
        <v>3</v>
      </c>
      <c r="B9" s="7" t="s">
        <v>58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>
        <v>516000</v>
      </c>
      <c r="P9" s="20"/>
      <c r="Q9" s="20"/>
      <c r="R9" s="3">
        <f>C9+F9+I9+O9+L9</f>
        <v>516000</v>
      </c>
      <c r="S9" s="3">
        <f t="shared" ref="S9" si="4">D9+G9+J9+P9+M9</f>
        <v>0</v>
      </c>
      <c r="T9" s="3">
        <f t="shared" ref="T9" si="5">E9+H9+K9+Q9+N9</f>
        <v>0</v>
      </c>
    </row>
    <row r="10" spans="1:20" ht="30" x14ac:dyDescent="0.25">
      <c r="A10" s="5">
        <f t="shared" si="3"/>
        <v>4</v>
      </c>
      <c r="B10" s="7" t="s">
        <v>54</v>
      </c>
      <c r="C10" s="20"/>
      <c r="D10" s="20"/>
      <c r="E10" s="20"/>
      <c r="F10" s="20">
        <v>6014000</v>
      </c>
      <c r="G10" s="20"/>
      <c r="H10" s="20"/>
      <c r="I10" s="20">
        <v>8728600</v>
      </c>
      <c r="J10" s="20"/>
      <c r="K10" s="20"/>
      <c r="L10" s="20"/>
      <c r="M10" s="20"/>
      <c r="N10" s="20"/>
      <c r="O10" s="20"/>
      <c r="P10" s="20"/>
      <c r="Q10" s="20"/>
      <c r="R10" s="3">
        <f t="shared" ref="R10:R52" si="6">C10+F10+I10+O10+L10</f>
        <v>14742600</v>
      </c>
      <c r="S10" s="3">
        <f t="shared" si="1"/>
        <v>0</v>
      </c>
      <c r="T10" s="3">
        <f t="shared" si="2"/>
        <v>0</v>
      </c>
    </row>
    <row r="11" spans="1:20" ht="60" x14ac:dyDescent="0.25">
      <c r="A11" s="5">
        <f>A10+1</f>
        <v>5</v>
      </c>
      <c r="B11" s="7" t="s">
        <v>6</v>
      </c>
      <c r="C11" s="20">
        <v>22942400</v>
      </c>
      <c r="D11" s="20">
        <v>22942400</v>
      </c>
      <c r="E11" s="20">
        <v>22942400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3">
        <f t="shared" si="6"/>
        <v>22942400</v>
      </c>
      <c r="S11" s="3">
        <f t="shared" si="1"/>
        <v>22942400</v>
      </c>
      <c r="T11" s="3">
        <f t="shared" si="2"/>
        <v>22942400</v>
      </c>
    </row>
    <row r="12" spans="1:20" x14ac:dyDescent="0.25">
      <c r="A12" s="5">
        <f t="shared" ref="A12:A52" si="7">A11+1</f>
        <v>6</v>
      </c>
      <c r="B12" s="14" t="s">
        <v>7</v>
      </c>
      <c r="C12" s="20">
        <v>90700</v>
      </c>
      <c r="D12" s="20">
        <v>90700</v>
      </c>
      <c r="E12" s="20">
        <v>90700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3">
        <f t="shared" si="6"/>
        <v>90700</v>
      </c>
      <c r="S12" s="3">
        <f t="shared" si="1"/>
        <v>90700</v>
      </c>
      <c r="T12" s="3">
        <f t="shared" si="2"/>
        <v>90700</v>
      </c>
    </row>
    <row r="13" spans="1:20" ht="30" x14ac:dyDescent="0.25">
      <c r="A13" s="5">
        <f t="shared" si="7"/>
        <v>7</v>
      </c>
      <c r="B13" s="14" t="s">
        <v>8</v>
      </c>
      <c r="C13" s="20">
        <v>108900</v>
      </c>
      <c r="D13" s="20">
        <v>112200</v>
      </c>
      <c r="E13" s="20">
        <v>112200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3">
        <f t="shared" si="6"/>
        <v>108900</v>
      </c>
      <c r="S13" s="3">
        <f t="shared" si="1"/>
        <v>112200</v>
      </c>
      <c r="T13" s="3">
        <f t="shared" si="2"/>
        <v>112200</v>
      </c>
    </row>
    <row r="14" spans="1:20" ht="30" x14ac:dyDescent="0.25">
      <c r="A14" s="5">
        <f t="shared" si="7"/>
        <v>8</v>
      </c>
      <c r="B14" s="14" t="s">
        <v>9</v>
      </c>
      <c r="C14" s="20">
        <v>2841900</v>
      </c>
      <c r="D14" s="20">
        <v>2920700</v>
      </c>
      <c r="E14" s="20">
        <v>2920700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3">
        <f t="shared" si="6"/>
        <v>2841900</v>
      </c>
      <c r="S14" s="3">
        <f t="shared" si="1"/>
        <v>2920700</v>
      </c>
      <c r="T14" s="3">
        <f t="shared" si="2"/>
        <v>2920700</v>
      </c>
    </row>
    <row r="15" spans="1:20" ht="30" x14ac:dyDescent="0.25">
      <c r="A15" s="5">
        <f t="shared" si="7"/>
        <v>9</v>
      </c>
      <c r="B15" s="14" t="s">
        <v>10</v>
      </c>
      <c r="C15" s="20">
        <v>8263299.9999999991</v>
      </c>
      <c r="D15" s="20">
        <v>8505800</v>
      </c>
      <c r="E15" s="20">
        <v>8505800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3">
        <f t="shared" si="6"/>
        <v>8263299.9999999991</v>
      </c>
      <c r="S15" s="3">
        <f t="shared" si="1"/>
        <v>8505800</v>
      </c>
      <c r="T15" s="3">
        <f t="shared" si="2"/>
        <v>8505800</v>
      </c>
    </row>
    <row r="16" spans="1:20" ht="30" x14ac:dyDescent="0.25">
      <c r="A16" s="5">
        <f t="shared" si="7"/>
        <v>10</v>
      </c>
      <c r="B16" s="14" t="s">
        <v>11</v>
      </c>
      <c r="C16" s="20">
        <v>1537332500</v>
      </c>
      <c r="D16" s="20">
        <v>1505500400</v>
      </c>
      <c r="E16" s="20">
        <v>1478384400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3">
        <f t="shared" si="6"/>
        <v>1537332500</v>
      </c>
      <c r="S16" s="3">
        <f t="shared" si="1"/>
        <v>1505500400</v>
      </c>
      <c r="T16" s="3">
        <f t="shared" si="2"/>
        <v>1478384400</v>
      </c>
    </row>
    <row r="17" spans="1:20" x14ac:dyDescent="0.25">
      <c r="A17" s="5">
        <f t="shared" si="7"/>
        <v>11</v>
      </c>
      <c r="B17" s="14" t="s">
        <v>35</v>
      </c>
      <c r="C17" s="20">
        <v>33487800.000000004</v>
      </c>
      <c r="D17" s="20">
        <v>33487800.000000004</v>
      </c>
      <c r="E17" s="20">
        <v>33487800.000000004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3">
        <f t="shared" si="6"/>
        <v>33487800.000000004</v>
      </c>
      <c r="S17" s="3">
        <f t="shared" si="1"/>
        <v>33487800.000000004</v>
      </c>
      <c r="T17" s="3">
        <f t="shared" si="2"/>
        <v>33487800.000000004</v>
      </c>
    </row>
    <row r="18" spans="1:20" ht="45" x14ac:dyDescent="0.25">
      <c r="A18" s="5">
        <f t="shared" si="7"/>
        <v>12</v>
      </c>
      <c r="B18" s="14" t="s">
        <v>12</v>
      </c>
      <c r="C18" s="20">
        <v>2500</v>
      </c>
      <c r="D18" s="20">
        <v>2500</v>
      </c>
      <c r="E18" s="20">
        <v>2500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3">
        <f t="shared" si="6"/>
        <v>2500</v>
      </c>
      <c r="S18" s="3">
        <f t="shared" si="1"/>
        <v>2500</v>
      </c>
      <c r="T18" s="3">
        <f t="shared" si="2"/>
        <v>2500</v>
      </c>
    </row>
    <row r="19" spans="1:20" ht="45" x14ac:dyDescent="0.25">
      <c r="A19" s="5">
        <f t="shared" si="7"/>
        <v>13</v>
      </c>
      <c r="B19" s="14" t="s">
        <v>13</v>
      </c>
      <c r="C19" s="20">
        <v>25800</v>
      </c>
      <c r="D19" s="20">
        <v>26600</v>
      </c>
      <c r="E19" s="20">
        <v>26600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3">
        <f t="shared" si="6"/>
        <v>25800</v>
      </c>
      <c r="S19" s="3">
        <f t="shared" si="1"/>
        <v>26600</v>
      </c>
      <c r="T19" s="3">
        <f t="shared" si="2"/>
        <v>26600</v>
      </c>
    </row>
    <row r="20" spans="1:20" ht="30" x14ac:dyDescent="0.25">
      <c r="A20" s="5">
        <f t="shared" si="7"/>
        <v>14</v>
      </c>
      <c r="B20" s="14" t="s">
        <v>14</v>
      </c>
      <c r="C20" s="20">
        <v>4905800</v>
      </c>
      <c r="D20" s="20">
        <v>5056700</v>
      </c>
      <c r="E20" s="20">
        <v>5056700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3">
        <f t="shared" si="6"/>
        <v>4905800</v>
      </c>
      <c r="S20" s="3">
        <f t="shared" si="1"/>
        <v>5056700</v>
      </c>
      <c r="T20" s="3">
        <f t="shared" si="2"/>
        <v>5056700</v>
      </c>
    </row>
    <row r="21" spans="1:20" ht="45" x14ac:dyDescent="0.25">
      <c r="A21" s="5">
        <f t="shared" si="7"/>
        <v>15</v>
      </c>
      <c r="B21" s="14" t="s">
        <v>15</v>
      </c>
      <c r="C21" s="20">
        <v>24100</v>
      </c>
      <c r="D21" s="20">
        <v>418600</v>
      </c>
      <c r="E21" s="20">
        <v>23400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3">
        <f t="shared" si="6"/>
        <v>24100</v>
      </c>
      <c r="S21" s="3">
        <f t="shared" si="1"/>
        <v>418600</v>
      </c>
      <c r="T21" s="3">
        <f t="shared" si="2"/>
        <v>23400</v>
      </c>
    </row>
    <row r="22" spans="1:20" ht="30" x14ac:dyDescent="0.25">
      <c r="A22" s="5">
        <f t="shared" si="7"/>
        <v>16</v>
      </c>
      <c r="B22" s="14" t="s">
        <v>36</v>
      </c>
      <c r="C22" s="20">
        <v>4513300</v>
      </c>
      <c r="D22" s="20">
        <v>4948300</v>
      </c>
      <c r="E22" s="20">
        <v>5128300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3">
        <f t="shared" si="6"/>
        <v>4513300</v>
      </c>
      <c r="S22" s="3">
        <f t="shared" si="1"/>
        <v>4948300</v>
      </c>
      <c r="T22" s="3">
        <f t="shared" si="2"/>
        <v>5128300</v>
      </c>
    </row>
    <row r="23" spans="1:20" ht="45" x14ac:dyDescent="0.25">
      <c r="A23" s="5">
        <f t="shared" si="7"/>
        <v>17</v>
      </c>
      <c r="B23" s="14" t="s">
        <v>16</v>
      </c>
      <c r="C23" s="20">
        <v>545400</v>
      </c>
      <c r="D23" s="20">
        <v>702000</v>
      </c>
      <c r="E23" s="20">
        <v>561700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3">
        <f t="shared" si="6"/>
        <v>545400</v>
      </c>
      <c r="S23" s="3">
        <f t="shared" si="1"/>
        <v>702000</v>
      </c>
      <c r="T23" s="3">
        <f t="shared" si="2"/>
        <v>561700</v>
      </c>
    </row>
    <row r="24" spans="1:20" ht="30" x14ac:dyDescent="0.25">
      <c r="A24" s="5">
        <f t="shared" si="7"/>
        <v>18</v>
      </c>
      <c r="B24" s="14" t="s">
        <v>17</v>
      </c>
      <c r="C24" s="20">
        <v>565746.02</v>
      </c>
      <c r="D24" s="20">
        <v>1056317.57</v>
      </c>
      <c r="E24" s="20">
        <v>1252634.57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3">
        <f t="shared" si="6"/>
        <v>565746.02</v>
      </c>
      <c r="S24" s="3">
        <f t="shared" si="1"/>
        <v>1056317.57</v>
      </c>
      <c r="T24" s="3">
        <f t="shared" si="2"/>
        <v>1252634.57</v>
      </c>
    </row>
    <row r="25" spans="1:20" ht="60" x14ac:dyDescent="0.25">
      <c r="A25" s="5">
        <f t="shared" si="7"/>
        <v>19</v>
      </c>
      <c r="B25" s="14" t="s">
        <v>18</v>
      </c>
      <c r="C25" s="20">
        <v>70595184</v>
      </c>
      <c r="D25" s="20">
        <v>133759296</v>
      </c>
      <c r="E25" s="20">
        <v>167199120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3">
        <f t="shared" si="6"/>
        <v>70595184</v>
      </c>
      <c r="S25" s="3">
        <f t="shared" si="1"/>
        <v>133759296</v>
      </c>
      <c r="T25" s="3">
        <f t="shared" si="2"/>
        <v>167199120</v>
      </c>
    </row>
    <row r="26" spans="1:20" ht="45" x14ac:dyDescent="0.25">
      <c r="A26" s="5">
        <f t="shared" si="7"/>
        <v>20</v>
      </c>
      <c r="B26" s="14" t="s">
        <v>19</v>
      </c>
      <c r="C26" s="20">
        <v>82500</v>
      </c>
      <c r="D26" s="20">
        <v>85000</v>
      </c>
      <c r="E26" s="20">
        <v>85000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3">
        <f t="shared" si="6"/>
        <v>82500</v>
      </c>
      <c r="S26" s="3">
        <f t="shared" si="1"/>
        <v>85000</v>
      </c>
      <c r="T26" s="3">
        <f t="shared" si="2"/>
        <v>85000</v>
      </c>
    </row>
    <row r="27" spans="1:20" ht="30" x14ac:dyDescent="0.25">
      <c r="A27" s="5">
        <f t="shared" si="7"/>
        <v>21</v>
      </c>
      <c r="B27" s="14" t="s">
        <v>20</v>
      </c>
      <c r="C27" s="20">
        <v>1245400</v>
      </c>
      <c r="D27" s="20">
        <v>1245400</v>
      </c>
      <c r="E27" s="20">
        <v>1245400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3">
        <f t="shared" si="6"/>
        <v>1245400</v>
      </c>
      <c r="S27" s="3">
        <f t="shared" si="1"/>
        <v>1245400</v>
      </c>
      <c r="T27" s="3">
        <f t="shared" si="2"/>
        <v>1245400</v>
      </c>
    </row>
    <row r="28" spans="1:20" ht="45" x14ac:dyDescent="0.25">
      <c r="A28" s="5">
        <f t="shared" si="7"/>
        <v>22</v>
      </c>
      <c r="B28" s="14" t="s">
        <v>37</v>
      </c>
      <c r="C28" s="20">
        <v>151000</v>
      </c>
      <c r="D28" s="20">
        <v>155500</v>
      </c>
      <c r="E28" s="20">
        <v>155500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3">
        <f t="shared" si="6"/>
        <v>151000</v>
      </c>
      <c r="S28" s="3">
        <f t="shared" si="1"/>
        <v>155500</v>
      </c>
      <c r="T28" s="3">
        <f t="shared" si="2"/>
        <v>155500</v>
      </c>
    </row>
    <row r="29" spans="1:20" ht="30" x14ac:dyDescent="0.25">
      <c r="A29" s="5">
        <f t="shared" si="7"/>
        <v>23</v>
      </c>
      <c r="B29" s="14" t="s">
        <v>21</v>
      </c>
      <c r="C29" s="20">
        <v>2517100</v>
      </c>
      <c r="D29" s="20">
        <v>2592900</v>
      </c>
      <c r="E29" s="20">
        <v>2592900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3">
        <f t="shared" si="6"/>
        <v>2517100</v>
      </c>
      <c r="S29" s="3">
        <f t="shared" si="1"/>
        <v>2592900</v>
      </c>
      <c r="T29" s="3">
        <f t="shared" si="2"/>
        <v>2592900</v>
      </c>
    </row>
    <row r="30" spans="1:20" ht="30" x14ac:dyDescent="0.25">
      <c r="A30" s="5">
        <f t="shared" si="7"/>
        <v>24</v>
      </c>
      <c r="B30" s="13" t="s">
        <v>22</v>
      </c>
      <c r="C30" s="20">
        <v>212400</v>
      </c>
      <c r="D30" s="20">
        <v>212400</v>
      </c>
      <c r="E30" s="20">
        <v>212400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3">
        <f t="shared" si="6"/>
        <v>212400</v>
      </c>
      <c r="S30" s="3">
        <f t="shared" si="1"/>
        <v>212400</v>
      </c>
      <c r="T30" s="3">
        <f t="shared" si="2"/>
        <v>212400</v>
      </c>
    </row>
    <row r="31" spans="1:20" ht="120" x14ac:dyDescent="0.25">
      <c r="A31" s="5">
        <f t="shared" si="7"/>
        <v>25</v>
      </c>
      <c r="B31" s="2" t="s">
        <v>23</v>
      </c>
      <c r="C31" s="20">
        <v>8371200.0000000009</v>
      </c>
      <c r="D31" s="20">
        <v>8499300</v>
      </c>
      <c r="E31" s="20">
        <v>8499300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3">
        <f t="shared" si="6"/>
        <v>8371200.0000000009</v>
      </c>
      <c r="S31" s="3">
        <f t="shared" si="1"/>
        <v>8499300</v>
      </c>
      <c r="T31" s="3">
        <f t="shared" si="2"/>
        <v>8499300</v>
      </c>
    </row>
    <row r="32" spans="1:20" ht="45" x14ac:dyDescent="0.25">
      <c r="A32" s="5">
        <f t="shared" si="7"/>
        <v>26</v>
      </c>
      <c r="B32" s="13" t="s">
        <v>24</v>
      </c>
      <c r="C32" s="20">
        <v>95751500</v>
      </c>
      <c r="D32" s="20">
        <v>96065300</v>
      </c>
      <c r="E32" s="20">
        <v>96065300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3">
        <f t="shared" si="6"/>
        <v>95751500</v>
      </c>
      <c r="S32" s="3">
        <f t="shared" si="1"/>
        <v>96065300</v>
      </c>
      <c r="T32" s="3">
        <f t="shared" si="2"/>
        <v>96065300</v>
      </c>
    </row>
    <row r="33" spans="1:20" ht="45" x14ac:dyDescent="0.25">
      <c r="A33" s="5">
        <f t="shared" si="7"/>
        <v>27</v>
      </c>
      <c r="B33" s="13" t="s">
        <v>43</v>
      </c>
      <c r="C33" s="20">
        <v>627370603.89999998</v>
      </c>
      <c r="D33" s="20">
        <v>0</v>
      </c>
      <c r="E33" s="20">
        <v>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3">
        <f t="shared" si="6"/>
        <v>627370603.89999998</v>
      </c>
      <c r="S33" s="3">
        <f t="shared" si="1"/>
        <v>0</v>
      </c>
      <c r="T33" s="3">
        <f t="shared" si="2"/>
        <v>0</v>
      </c>
    </row>
    <row r="34" spans="1:20" x14ac:dyDescent="0.25">
      <c r="A34" s="5">
        <f t="shared" si="7"/>
        <v>28</v>
      </c>
      <c r="B34" s="13" t="s">
        <v>44</v>
      </c>
      <c r="C34" s="20">
        <v>3000000</v>
      </c>
      <c r="D34" s="20">
        <v>0</v>
      </c>
      <c r="E34" s="20">
        <v>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3">
        <f t="shared" si="6"/>
        <v>3000000</v>
      </c>
      <c r="S34" s="3">
        <f t="shared" si="1"/>
        <v>0</v>
      </c>
      <c r="T34" s="3">
        <f t="shared" si="2"/>
        <v>0</v>
      </c>
    </row>
    <row r="35" spans="1:20" x14ac:dyDescent="0.25">
      <c r="A35" s="5">
        <f t="shared" si="7"/>
        <v>29</v>
      </c>
      <c r="B35" s="13" t="s">
        <v>45</v>
      </c>
      <c r="C35" s="20">
        <v>59293277.369999997</v>
      </c>
      <c r="D35" s="20">
        <v>0</v>
      </c>
      <c r="E35" s="20">
        <v>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3">
        <f t="shared" si="6"/>
        <v>59293277.369999997</v>
      </c>
      <c r="S35" s="3">
        <f t="shared" si="1"/>
        <v>0</v>
      </c>
      <c r="T35" s="3">
        <f t="shared" si="2"/>
        <v>0</v>
      </c>
    </row>
    <row r="36" spans="1:20" ht="30" x14ac:dyDescent="0.25">
      <c r="A36" s="5">
        <f t="shared" si="7"/>
        <v>30</v>
      </c>
      <c r="B36" s="13" t="s">
        <v>46</v>
      </c>
      <c r="C36" s="20">
        <f>75195328.45-5130000-2960658</f>
        <v>67104670.450000003</v>
      </c>
      <c r="D36" s="20">
        <v>2480880.96</v>
      </c>
      <c r="E36" s="20">
        <v>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3">
        <f t="shared" si="6"/>
        <v>67104670.450000003</v>
      </c>
      <c r="S36" s="3">
        <f t="shared" si="1"/>
        <v>2480880.96</v>
      </c>
      <c r="T36" s="3">
        <f t="shared" si="2"/>
        <v>0</v>
      </c>
    </row>
    <row r="37" spans="1:20" ht="45" x14ac:dyDescent="0.25">
      <c r="A37" s="5">
        <f t="shared" si="7"/>
        <v>31</v>
      </c>
      <c r="B37" s="13" t="s">
        <v>40</v>
      </c>
      <c r="C37" s="20">
        <v>0</v>
      </c>
      <c r="D37" s="20">
        <v>0</v>
      </c>
      <c r="E37" s="20">
        <v>6486560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">
        <f t="shared" si="6"/>
        <v>0</v>
      </c>
      <c r="S37" s="3">
        <f t="shared" si="1"/>
        <v>0</v>
      </c>
      <c r="T37" s="3">
        <f t="shared" si="2"/>
        <v>6486560</v>
      </c>
    </row>
    <row r="38" spans="1:20" ht="30" x14ac:dyDescent="0.25">
      <c r="A38" s="5">
        <f t="shared" si="7"/>
        <v>32</v>
      </c>
      <c r="B38" s="2" t="s">
        <v>25</v>
      </c>
      <c r="C38" s="20">
        <v>3124900</v>
      </c>
      <c r="D38" s="20">
        <v>0</v>
      </c>
      <c r="E38" s="20">
        <v>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3">
        <f t="shared" si="6"/>
        <v>3124900</v>
      </c>
      <c r="S38" s="3">
        <f t="shared" si="1"/>
        <v>0</v>
      </c>
      <c r="T38" s="3">
        <f t="shared" si="2"/>
        <v>0</v>
      </c>
    </row>
    <row r="39" spans="1:20" x14ac:dyDescent="0.25">
      <c r="A39" s="5">
        <f t="shared" si="7"/>
        <v>33</v>
      </c>
      <c r="B39" s="13" t="s">
        <v>49</v>
      </c>
      <c r="C39" s="20">
        <v>35304857.210000001</v>
      </c>
      <c r="D39" s="20">
        <v>33923806.270000003</v>
      </c>
      <c r="E39" s="20">
        <v>32571491.34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3">
        <f t="shared" si="6"/>
        <v>35304857.210000001</v>
      </c>
      <c r="S39" s="3">
        <f t="shared" si="1"/>
        <v>33923806.270000003</v>
      </c>
      <c r="T39" s="3">
        <f t="shared" si="2"/>
        <v>32571491.34</v>
      </c>
    </row>
    <row r="40" spans="1:20" ht="30" x14ac:dyDescent="0.25">
      <c r="A40" s="5">
        <f t="shared" si="7"/>
        <v>34</v>
      </c>
      <c r="B40" s="2" t="s">
        <v>26</v>
      </c>
      <c r="C40" s="20">
        <v>12738716.109999999</v>
      </c>
      <c r="D40" s="20">
        <v>12738716.110000001</v>
      </c>
      <c r="E40" s="20">
        <v>12738716.110000001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3">
        <f t="shared" si="6"/>
        <v>12738716.109999999</v>
      </c>
      <c r="S40" s="3">
        <f t="shared" si="1"/>
        <v>12738716.110000001</v>
      </c>
      <c r="T40" s="3">
        <f t="shared" si="2"/>
        <v>12738716.110000001</v>
      </c>
    </row>
    <row r="41" spans="1:20" ht="30" x14ac:dyDescent="0.25">
      <c r="A41" s="5">
        <f t="shared" si="7"/>
        <v>35</v>
      </c>
      <c r="B41" s="2" t="s">
        <v>27</v>
      </c>
      <c r="C41" s="20">
        <v>10196685</v>
      </c>
      <c r="D41" s="20">
        <v>0</v>
      </c>
      <c r="E41" s="20">
        <v>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3">
        <f t="shared" si="6"/>
        <v>10196685</v>
      </c>
      <c r="S41" s="3">
        <f t="shared" si="1"/>
        <v>0</v>
      </c>
      <c r="T41" s="3">
        <f t="shared" si="2"/>
        <v>0</v>
      </c>
    </row>
    <row r="42" spans="1:20" ht="30" x14ac:dyDescent="0.25">
      <c r="A42" s="5">
        <f t="shared" si="7"/>
        <v>36</v>
      </c>
      <c r="B42" s="2" t="s">
        <v>47</v>
      </c>
      <c r="C42" s="20">
        <v>510940.18999999994</v>
      </c>
      <c r="D42" s="20">
        <v>0</v>
      </c>
      <c r="E42" s="20">
        <v>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">
        <f t="shared" si="6"/>
        <v>510940.18999999994</v>
      </c>
      <c r="S42" s="3">
        <f t="shared" si="1"/>
        <v>0</v>
      </c>
      <c r="T42" s="3">
        <f t="shared" si="2"/>
        <v>0</v>
      </c>
    </row>
    <row r="43" spans="1:20" ht="45" x14ac:dyDescent="0.25">
      <c r="A43" s="5">
        <f t="shared" si="7"/>
        <v>37</v>
      </c>
      <c r="B43" s="13" t="s">
        <v>28</v>
      </c>
      <c r="C43" s="20">
        <v>12478733</v>
      </c>
      <c r="D43" s="20">
        <v>11886594</v>
      </c>
      <c r="E43" s="20">
        <v>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3">
        <f t="shared" si="6"/>
        <v>12478733</v>
      </c>
      <c r="S43" s="3">
        <f t="shared" si="1"/>
        <v>11886594</v>
      </c>
      <c r="T43" s="3">
        <f t="shared" si="2"/>
        <v>0</v>
      </c>
    </row>
    <row r="44" spans="1:20" x14ac:dyDescent="0.25">
      <c r="A44" s="5">
        <f t="shared" si="7"/>
        <v>38</v>
      </c>
      <c r="B44" s="13" t="s">
        <v>29</v>
      </c>
      <c r="C44" s="20">
        <v>9000000</v>
      </c>
      <c r="D44" s="20">
        <v>0</v>
      </c>
      <c r="E44" s="20">
        <v>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3">
        <f t="shared" si="6"/>
        <v>9000000</v>
      </c>
      <c r="S44" s="3">
        <f t="shared" si="1"/>
        <v>0</v>
      </c>
      <c r="T44" s="3">
        <f t="shared" si="2"/>
        <v>0</v>
      </c>
    </row>
    <row r="45" spans="1:20" x14ac:dyDescent="0.25">
      <c r="A45" s="5">
        <f t="shared" si="7"/>
        <v>39</v>
      </c>
      <c r="B45" s="13" t="s">
        <v>38</v>
      </c>
      <c r="C45" s="20">
        <v>16934934.649999999</v>
      </c>
      <c r="D45" s="20">
        <v>0</v>
      </c>
      <c r="E45" s="20">
        <v>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3">
        <f t="shared" si="6"/>
        <v>16934934.649999999</v>
      </c>
      <c r="S45" s="3">
        <f t="shared" si="1"/>
        <v>0</v>
      </c>
      <c r="T45" s="3">
        <f t="shared" si="2"/>
        <v>0</v>
      </c>
    </row>
    <row r="46" spans="1:20" ht="30" x14ac:dyDescent="0.25">
      <c r="A46" s="5">
        <f t="shared" si="7"/>
        <v>40</v>
      </c>
      <c r="B46" s="7" t="s">
        <v>48</v>
      </c>
      <c r="C46" s="20">
        <v>0</v>
      </c>
      <c r="D46" s="20">
        <v>1632710</v>
      </c>
      <c r="E46" s="20">
        <v>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3">
        <f t="shared" si="6"/>
        <v>0</v>
      </c>
      <c r="S46" s="3">
        <f t="shared" si="1"/>
        <v>1632710</v>
      </c>
      <c r="T46" s="3">
        <f t="shared" si="2"/>
        <v>0</v>
      </c>
    </row>
    <row r="47" spans="1:20" ht="30" x14ac:dyDescent="0.25">
      <c r="A47" s="5">
        <f t="shared" si="7"/>
        <v>41</v>
      </c>
      <c r="B47" s="7" t="s">
        <v>51</v>
      </c>
      <c r="C47" s="20">
        <v>5170368</v>
      </c>
      <c r="D47" s="20">
        <v>0</v>
      </c>
      <c r="E47" s="20">
        <v>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3">
        <f t="shared" si="6"/>
        <v>5170368</v>
      </c>
      <c r="S47" s="3">
        <f t="shared" si="1"/>
        <v>0</v>
      </c>
      <c r="T47" s="3">
        <f t="shared" si="2"/>
        <v>0</v>
      </c>
    </row>
    <row r="48" spans="1:20" ht="45" x14ac:dyDescent="0.25">
      <c r="A48" s="5">
        <f t="shared" si="7"/>
        <v>42</v>
      </c>
      <c r="B48" s="7" t="s">
        <v>30</v>
      </c>
      <c r="C48" s="20">
        <v>85788200</v>
      </c>
      <c r="D48" s="20">
        <v>82626100</v>
      </c>
      <c r="E48" s="20">
        <v>79520800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3">
        <f t="shared" si="6"/>
        <v>85788200</v>
      </c>
      <c r="S48" s="3">
        <f t="shared" si="1"/>
        <v>82626100</v>
      </c>
      <c r="T48" s="3">
        <f t="shared" si="2"/>
        <v>79520800</v>
      </c>
    </row>
    <row r="49" spans="1:20" ht="30" x14ac:dyDescent="0.25">
      <c r="A49" s="5">
        <f t="shared" si="7"/>
        <v>43</v>
      </c>
      <c r="B49" s="7" t="s">
        <v>39</v>
      </c>
      <c r="C49" s="20">
        <v>1400000</v>
      </c>
      <c r="D49" s="20">
        <v>0</v>
      </c>
      <c r="E49" s="20">
        <v>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3">
        <f t="shared" si="6"/>
        <v>1400000</v>
      </c>
      <c r="S49" s="3">
        <f t="shared" si="1"/>
        <v>0</v>
      </c>
      <c r="T49" s="3">
        <f t="shared" si="2"/>
        <v>0</v>
      </c>
    </row>
    <row r="50" spans="1:20" ht="45" x14ac:dyDescent="0.25">
      <c r="A50" s="5">
        <f t="shared" si="7"/>
        <v>44</v>
      </c>
      <c r="B50" s="2" t="s">
        <v>31</v>
      </c>
      <c r="C50" s="20">
        <v>56328400</v>
      </c>
      <c r="D50" s="20">
        <v>56328400</v>
      </c>
      <c r="E50" s="20">
        <v>56328400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3">
        <f t="shared" si="6"/>
        <v>56328400</v>
      </c>
      <c r="S50" s="3">
        <f t="shared" si="1"/>
        <v>56328400</v>
      </c>
      <c r="T50" s="3">
        <f t="shared" si="2"/>
        <v>56328400</v>
      </c>
    </row>
    <row r="51" spans="1:20" ht="45" x14ac:dyDescent="0.25">
      <c r="A51" s="5">
        <f t="shared" si="7"/>
        <v>45</v>
      </c>
      <c r="B51" s="13" t="s">
        <v>33</v>
      </c>
      <c r="C51" s="20">
        <v>4475533.7</v>
      </c>
      <c r="D51" s="20">
        <v>5411059.5</v>
      </c>
      <c r="E51" s="20">
        <v>5411059.5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3">
        <f t="shared" si="6"/>
        <v>4475533.7</v>
      </c>
      <c r="S51" s="3">
        <f t="shared" si="1"/>
        <v>5411059.5</v>
      </c>
      <c r="T51" s="3">
        <f t="shared" si="2"/>
        <v>5411059.5</v>
      </c>
    </row>
    <row r="52" spans="1:20" ht="30" x14ac:dyDescent="0.25">
      <c r="A52" s="5">
        <f t="shared" si="7"/>
        <v>46</v>
      </c>
      <c r="B52" s="13" t="s">
        <v>50</v>
      </c>
      <c r="C52" s="20">
        <v>2163324.6</v>
      </c>
      <c r="D52" s="20">
        <v>0</v>
      </c>
      <c r="E52" s="20">
        <v>0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3">
        <f t="shared" si="6"/>
        <v>2163324.6</v>
      </c>
      <c r="S52" s="3">
        <f t="shared" si="1"/>
        <v>0</v>
      </c>
      <c r="T52" s="3">
        <f t="shared" si="2"/>
        <v>0</v>
      </c>
    </row>
    <row r="53" spans="1:20" x14ac:dyDescent="0.25">
      <c r="A53" s="5"/>
      <c r="B53" s="1" t="s">
        <v>2</v>
      </c>
      <c r="C53" s="21">
        <f>SUM(C7:C52)</f>
        <v>4087960974.1999998</v>
      </c>
      <c r="D53" s="21">
        <f t="shared" ref="D53:Q53" si="8">SUM(D7:D52)</f>
        <v>3191052880.4100003</v>
      </c>
      <c r="E53" s="21">
        <f t="shared" si="8"/>
        <v>3306095081.5200005</v>
      </c>
      <c r="F53" s="21">
        <f t="shared" si="8"/>
        <v>6014000</v>
      </c>
      <c r="G53" s="21">
        <f t="shared" si="8"/>
        <v>0</v>
      </c>
      <c r="H53" s="21">
        <f t="shared" si="8"/>
        <v>0</v>
      </c>
      <c r="I53" s="21">
        <f t="shared" si="8"/>
        <v>8728600</v>
      </c>
      <c r="J53" s="21">
        <f t="shared" si="8"/>
        <v>0</v>
      </c>
      <c r="K53" s="21">
        <f t="shared" si="8"/>
        <v>0</v>
      </c>
      <c r="L53" s="21">
        <f t="shared" si="8"/>
        <v>9075300</v>
      </c>
      <c r="M53" s="21">
        <f t="shared" si="8"/>
        <v>0</v>
      </c>
      <c r="N53" s="21">
        <f t="shared" si="8"/>
        <v>0</v>
      </c>
      <c r="O53" s="21">
        <f t="shared" si="8"/>
        <v>11780900</v>
      </c>
      <c r="P53" s="21">
        <f t="shared" si="8"/>
        <v>0</v>
      </c>
      <c r="Q53" s="21">
        <f t="shared" si="8"/>
        <v>0</v>
      </c>
      <c r="R53" s="4">
        <f>SUM(R7:R52)</f>
        <v>4123559774.1999998</v>
      </c>
      <c r="S53" s="4">
        <f t="shared" ref="S53:T53" si="9">SUM(S7:S52)</f>
        <v>3191052880.4100003</v>
      </c>
      <c r="T53" s="4">
        <f t="shared" si="9"/>
        <v>3306095081.5200005</v>
      </c>
    </row>
    <row r="54" spans="1:20" x14ac:dyDescent="0.25">
      <c r="B54" s="17"/>
      <c r="R54" s="11"/>
      <c r="S54" s="11"/>
      <c r="T54" s="11"/>
    </row>
    <row r="55" spans="1:20" x14ac:dyDescent="0.25">
      <c r="R55" s="11"/>
      <c r="S55" s="11"/>
      <c r="T55" s="11"/>
    </row>
    <row r="56" spans="1:20" x14ac:dyDescent="0.25">
      <c r="R56" s="11"/>
      <c r="S56" s="11"/>
      <c r="T56" s="11"/>
    </row>
  </sheetData>
  <autoFilter ref="A6:T54"/>
  <mergeCells count="6">
    <mergeCell ref="A3:T3"/>
    <mergeCell ref="C5:E5"/>
    <mergeCell ref="F5:H5"/>
    <mergeCell ref="I5:K5"/>
    <mergeCell ref="O5:Q5"/>
    <mergeCell ref="L5:N5"/>
  </mergeCells>
  <pageMargins left="1.1023622047244095" right="0.39370078740157483" top="0.74803149606299213" bottom="0.74803149606299213" header="0.31496062992125984" footer="0.31496062992125984"/>
  <pageSetup paperSize="9" scale="60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2025-12-10T06:45:39Z</dcterms:modified>
</cp:coreProperties>
</file>